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1820" tabRatio="506"/>
  </bookViews>
  <sheets>
    <sheet name="A" sheetId="1" r:id="rId1"/>
    <sheet name="B" sheetId="2" r:id="rId2"/>
    <sheet name="C" sheetId="3" r:id="rId3"/>
    <sheet name="الرف" sheetId="4" r:id="rId4"/>
    <sheet name="JAN" sheetId="5" r:id="rId5"/>
  </sheets>
  <calcPr calcId="144525"/>
</workbook>
</file>

<file path=xl/calcChain.xml><?xml version="1.0" encoding="utf-8"?>
<calcChain xmlns="http://schemas.openxmlformats.org/spreadsheetml/2006/main">
  <c r="G15" i="5" l="1"/>
  <c r="G16" i="5"/>
  <c r="B5" i="1" l="1"/>
  <c r="I10" i="1"/>
  <c r="B14" i="1" l="1"/>
  <c r="B8" i="1"/>
  <c r="B11" i="1" s="1"/>
  <c r="G14" i="5"/>
  <c r="G9" i="5"/>
  <c r="G10" i="5"/>
  <c r="G11" i="5" s="1"/>
  <c r="C11" i="1" l="1"/>
  <c r="A11" i="1"/>
  <c r="G12" i="4"/>
  <c r="K15" i="4" s="1"/>
  <c r="F9" i="1" s="1"/>
  <c r="A14" i="1"/>
  <c r="D6" i="1" s="1"/>
  <c r="I15" i="4" l="1"/>
  <c r="F9" i="2" s="1"/>
  <c r="G15" i="4" l="1"/>
  <c r="F9" i="3" s="1"/>
  <c r="F13" i="1"/>
</calcChain>
</file>

<file path=xl/sharedStrings.xml><?xml version="1.0" encoding="utf-8"?>
<sst xmlns="http://schemas.openxmlformats.org/spreadsheetml/2006/main" count="118" uniqueCount="60">
  <si>
    <t>السرب العاشر ( حساب نسبة الاجازات)</t>
  </si>
  <si>
    <t>الأسم</t>
  </si>
  <si>
    <t>نوع الأجازة</t>
  </si>
  <si>
    <t>المتبقي</t>
  </si>
  <si>
    <t>عدد الموظفين</t>
  </si>
  <si>
    <t>النسبة المسسموح بها</t>
  </si>
  <si>
    <t>عدد الموظفين المسموح لهم بالأنفكاك</t>
  </si>
  <si>
    <t xml:space="preserve">الرقم العسكري </t>
  </si>
  <si>
    <t>بداية الأجازة</t>
  </si>
  <si>
    <t>نهاية الأجازة</t>
  </si>
  <si>
    <t>الأفراد المنفكين</t>
  </si>
  <si>
    <t>الأســــــــــــم</t>
  </si>
  <si>
    <t>قوة السرب</t>
  </si>
  <si>
    <t>النسبة</t>
  </si>
  <si>
    <t>A</t>
  </si>
  <si>
    <t>B</t>
  </si>
  <si>
    <t>FEB</t>
  </si>
  <si>
    <t>JAN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</si>
  <si>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</si>
  <si>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</si>
  <si>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</si>
  <si>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</si>
  <si>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</si>
  <si>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</si>
  <si>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</si>
  <si>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</si>
  <si>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</si>
  <si>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</si>
  <si>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الرقم</t>
  </si>
  <si>
    <t>الاسم</t>
  </si>
  <si>
    <t>من</t>
  </si>
  <si>
    <t>الى</t>
  </si>
  <si>
    <t>المدة</t>
  </si>
  <si>
    <t>تحويل التاريخ</t>
  </si>
  <si>
    <t>ميلادي</t>
  </si>
  <si>
    <t>هجري</t>
  </si>
  <si>
    <t>م</t>
  </si>
  <si>
    <t>هـ</t>
  </si>
  <si>
    <t>تحويل ميلادي الى هجري</t>
  </si>
  <si>
    <t>تحويل هجري الى ميلادي</t>
  </si>
  <si>
    <t>DOB</t>
  </si>
  <si>
    <t>Today</t>
  </si>
  <si>
    <t>Year</t>
  </si>
  <si>
    <t>Day</t>
  </si>
  <si>
    <t>Month</t>
  </si>
  <si>
    <t>عدد المنفكين حتى الان</t>
  </si>
  <si>
    <t>لحساب العمر</t>
  </si>
  <si>
    <t>ميدانية</t>
  </si>
  <si>
    <t>تركي</t>
  </si>
  <si>
    <t xml:space="preserve">الرف الأول </t>
  </si>
  <si>
    <t xml:space="preserve"> ( حساب نسبة الاجازات)</t>
  </si>
  <si>
    <t>الرجاء أدخلالقوة و النسبة العامة للأنفكاك الرف الأول للأجازات.</t>
  </si>
  <si>
    <t>قسم A</t>
  </si>
  <si>
    <t>قسم B</t>
  </si>
  <si>
    <t>قسم C</t>
  </si>
  <si>
    <t>قسم c</t>
  </si>
  <si>
    <r>
      <t>ا</t>
    </r>
    <r>
      <rPr>
        <sz val="14"/>
        <color rgb="FFFF0000"/>
        <rFont val="Calibri"/>
        <family val="2"/>
        <scheme val="minor"/>
      </rPr>
      <t>رغب في نقل جميع بينات الصف كامل قسم A الى شيت A  في الجدول وتطبق على جميع الاقسام ولاكن بشرط بداية تاريخ الاجازة.</t>
    </r>
  </si>
  <si>
    <t>نسبة قسمA</t>
  </si>
  <si>
    <t>نسبة قسم B</t>
  </si>
  <si>
    <t>نسبة قسم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</si>
</sst>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_ ;\-0\ "/>
    <numFmt numFmtId="166" formatCode="[$-1970000]B2yyyy/mm/dd;@"/>
    <numFmt numFmtId="167" formatCode="[$-1970000]B2dd/mm/yyyy;@"/>
    <numFmt numFmtId="168" formatCode="0;[Red]0"/>
  </numFmts>
  <fonts count="8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8"/>
      <color theme="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/>
    <xf numFmtId="1" fontId="0" fillId="0" borderId="0" xfId="0" applyNumberFormat="1"/>
    <xf numFmtId="49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1" fontId="1" fillId="9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" fontId="1" fillId="9" borderId="4" xfId="0" applyNumberFormat="1" applyFont="1" applyFill="1" applyBorder="1" applyAlignment="1">
      <alignment vertical="center" wrapText="1"/>
    </xf>
    <xf numFmtId="1" fontId="1" fillId="9" borderId="1" xfId="0" applyNumberFormat="1" applyFont="1" applyFill="1" applyBorder="1" applyAlignment="1">
      <alignment vertical="center" wrapText="1"/>
    </xf>
    <xf numFmtId="164" fontId="1" fillId="9" borderId="1" xfId="0" applyNumberFormat="1" applyFont="1" applyFill="1" applyBorder="1" applyAlignment="1">
      <alignment vertical="center" wrapText="1"/>
    </xf>
    <xf numFmtId="49" fontId="1" fillId="9" borderId="1" xfId="0" applyNumberFormat="1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0" fillId="0" borderId="1" xfId="0" applyBorder="1" applyAlignment="1">
      <alignment horizontal="center" vertical="center"/>
    </xf>
    <xf numFmtId="9" fontId="1" fillId="0" borderId="1" xfId="0" applyNumberFormat="1" applyFont="1" applyBorder="1" applyAlignment="1" applyProtection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6" fillId="1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14" fontId="0" fillId="2" borderId="0" xfId="0" applyNumberFormat="1" applyFill="1" applyAlignment="1">
      <alignment horizontal="center" vertical="center" wrapText="1"/>
    </xf>
    <xf numFmtId="166" fontId="0" fillId="2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8" fontId="1" fillId="15" borderId="0" xfId="0" applyNumberFormat="1" applyFont="1" applyFill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14" fontId="0" fillId="9" borderId="1" xfId="0" applyNumberFormat="1" applyFill="1" applyBorder="1" applyAlignment="1">
      <alignment horizontal="center" vertical="center" wrapText="1"/>
    </xf>
    <xf numFmtId="0" fontId="2" fillId="8" borderId="0" xfId="0" applyFont="1" applyFill="1"/>
    <xf numFmtId="0" fontId="2" fillId="8" borderId="0" xfId="0" applyFont="1" applyFill="1" applyAlignment="1">
      <alignment horizontal="center" vertical="center"/>
    </xf>
    <xf numFmtId="0" fontId="0" fillId="16" borderId="0" xfId="0" applyFont="1" applyFill="1"/>
    <xf numFmtId="0" fontId="0" fillId="16" borderId="1" xfId="0" applyFont="1" applyFill="1" applyBorder="1" applyAlignment="1">
      <alignment horizontal="center" vertical="center"/>
    </xf>
    <xf numFmtId="0" fontId="0" fillId="16" borderId="1" xfId="0" applyFont="1" applyFill="1" applyBorder="1" applyAlignment="1">
      <alignment horizontal="center" vertical="center" wrapText="1"/>
    </xf>
    <xf numFmtId="14" fontId="0" fillId="16" borderId="1" xfId="0" applyNumberFormat="1" applyFont="1" applyFill="1" applyBorder="1" applyAlignment="1">
      <alignment horizontal="center" vertical="center" wrapText="1"/>
    </xf>
    <xf numFmtId="14" fontId="0" fillId="16" borderId="1" xfId="0" applyNumberFormat="1" applyFont="1" applyFill="1" applyBorder="1" applyAlignment="1">
      <alignment wrapText="1"/>
    </xf>
    <xf numFmtId="0" fontId="0" fillId="16" borderId="1" xfId="0" applyFont="1" applyFill="1" applyBorder="1" applyAlignment="1">
      <alignment wrapText="1"/>
    </xf>
    <xf numFmtId="0" fontId="0" fillId="16" borderId="1" xfId="0" applyFont="1" applyFill="1" applyBorder="1"/>
    <xf numFmtId="14" fontId="0" fillId="16" borderId="1" xfId="0" applyNumberFormat="1" applyFont="1" applyFill="1" applyBorder="1" applyAlignment="1">
      <alignment horizontal="center" vertical="center"/>
    </xf>
    <xf numFmtId="0" fontId="0" fillId="3" borderId="0" xfId="0" applyFont="1" applyFill="1"/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17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49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4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10" borderId="0" xfId="0" applyFont="1" applyFill="1" applyAlignment="1">
      <alignment horizontal="right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0" fillId="9" borderId="7" xfId="0" applyNumberFormat="1" applyFill="1" applyBorder="1" applyAlignment="1">
      <alignment horizontal="center" vertical="center" wrapText="1"/>
    </xf>
    <xf numFmtId="0" fontId="0" fillId="9" borderId="3" xfId="0" applyNumberFormat="1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14" fontId="0" fillId="7" borderId="7" xfId="0" applyNumberFormat="1" applyFill="1" applyBorder="1" applyAlignment="1">
      <alignment horizontal="center" vertical="center" wrapText="1"/>
    </xf>
    <xf numFmtId="14" fontId="0" fillId="7" borderId="3" xfId="0" applyNumberFormat="1" applyFill="1" applyBorder="1" applyAlignment="1">
      <alignment horizontal="center" vertical="center" wrapText="1"/>
    </xf>
    <xf numFmtId="167" fontId="0" fillId="9" borderId="7" xfId="0" applyNumberFormat="1" applyFill="1" applyBorder="1" applyAlignment="1">
      <alignment horizontal="center" vertical="center" wrapText="1"/>
    </xf>
    <xf numFmtId="167" fontId="0" fillId="9" borderId="3" xfId="0" applyNumberFormat="1" applyFill="1" applyBorder="1" applyAlignment="1">
      <alignment horizontal="center" vertical="center" wrapText="1"/>
    </xf>
    <xf numFmtId="167" fontId="0" fillId="7" borderId="7" xfId="0" applyNumberFormat="1" applyFill="1" applyBorder="1" applyAlignment="1">
      <alignment horizontal="center" vertical="center" wrapText="1"/>
    </xf>
    <xf numFmtId="167" fontId="0" fillId="7" borderId="3" xfId="0" applyNumberFormat="1" applyFill="1" applyBorder="1" applyAlignment="1">
      <alignment horizontal="center" vertical="center" wrapText="1"/>
    </xf>
    <xf numFmtId="14" fontId="0" fillId="9" borderId="3" xfId="0" applyNumberFormat="1" applyFill="1" applyBorder="1" applyAlignment="1">
      <alignment horizontal="center" vertical="center" wrapText="1"/>
    </xf>
    <xf numFmtId="0" fontId="0" fillId="7" borderId="3" xfId="0" applyNumberFormat="1" applyFill="1" applyBorder="1" applyAlignment="1">
      <alignment horizontal="center" vertical="center" wrapText="1"/>
    </xf>
    <xf numFmtId="0" fontId="0" fillId="7" borderId="7" xfId="0" applyNumberFormat="1" applyFill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K29"/>
  <sheetViews>
    <sheetView tabSelected="1" topLeftCell="A3" workbookViewId="0">
      <selection activeCell="H12" sqref="H12"/>
    </sheetView>
  </sheetViews>
  <sheetFormatPr defaultRowHeight="18.75" x14ac:dyDescent="0.3"/>
  <cols>
    <col min="2" max="2" width="10.296875" bestFit="1" customWidth="1"/>
    <col min="3" max="3" width="7.3984375" customWidth="1"/>
    <col min="4" max="4" width="0.296875" customWidth="1"/>
    <col min="5" max="5" width="9.765625E-2" hidden="1" customWidth="1"/>
    <col min="6" max="6" width="7.3984375" customWidth="1"/>
    <col min="7" max="7" width="10.296875" customWidth="1"/>
    <col min="8" max="8" width="16.09765625" customWidth="1"/>
    <col min="9" max="9" width="16.19921875" customWidth="1"/>
    <col min="10" max="10" width="22" customWidth="1"/>
    <col min="11" max="11" width="10" customWidth="1"/>
  </cols>
  <sheetData>
    <row r="1" spans="1:11" ht="18.75" customHeight="1" x14ac:dyDescent="0.3">
      <c r="D1" s="54" t="s">
        <v>0</v>
      </c>
      <c r="E1" s="54"/>
      <c r="F1" s="54"/>
      <c r="G1" s="54"/>
      <c r="H1" s="54"/>
      <c r="I1" s="54"/>
      <c r="J1" s="54"/>
      <c r="K1" s="54"/>
    </row>
    <row r="2" spans="1:11" x14ac:dyDescent="0.3">
      <c r="A2" s="27"/>
      <c r="B2" s="27" t="s">
        <v>33</v>
      </c>
      <c r="C2" s="27"/>
      <c r="D2" s="54"/>
      <c r="E2" s="54"/>
      <c r="F2" s="54"/>
      <c r="G2" s="54"/>
      <c r="H2" s="54"/>
      <c r="I2" s="54"/>
      <c r="J2" s="54"/>
      <c r="K2" s="54"/>
    </row>
    <row r="3" spans="1:11" x14ac:dyDescent="0.3">
      <c r="A3" s="27" t="s">
        <v>36</v>
      </c>
      <c r="B3" s="28">
        <v>29640</v>
      </c>
      <c r="C3" s="31" t="s">
        <v>34</v>
      </c>
      <c r="D3" s="11"/>
      <c r="E3" s="11"/>
      <c r="F3" s="11"/>
      <c r="G3" s="11"/>
      <c r="H3" s="11"/>
      <c r="I3" s="11"/>
      <c r="J3" s="11"/>
      <c r="K3" s="11"/>
    </row>
    <row r="4" spans="1:11" ht="33.75" x14ac:dyDescent="0.3">
      <c r="A4" s="27"/>
      <c r="B4" s="27"/>
      <c r="C4" s="27"/>
      <c r="D4" s="55" t="s">
        <v>52</v>
      </c>
      <c r="E4" s="55"/>
      <c r="F4" s="55"/>
      <c r="G4" s="55"/>
      <c r="H4" s="55"/>
      <c r="I4" s="55"/>
      <c r="J4" s="55"/>
      <c r="K4" s="55"/>
    </row>
    <row r="5" spans="1:11" x14ac:dyDescent="0.3">
      <c r="A5" s="27" t="s">
        <v>37</v>
      </c>
      <c r="B5" s="29">
        <f>B3</f>
        <v>29640</v>
      </c>
      <c r="C5" s="31" t="s">
        <v>35</v>
      </c>
      <c r="D5" s="11"/>
      <c r="E5" s="11"/>
      <c r="F5" s="11"/>
      <c r="G5" s="11"/>
      <c r="H5" s="11"/>
      <c r="I5" s="26" t="s">
        <v>45</v>
      </c>
      <c r="J5" s="11"/>
      <c r="K5" s="11"/>
    </row>
    <row r="6" spans="1:11" ht="23.25" x14ac:dyDescent="0.3">
      <c r="A6" s="65" t="s">
        <v>46</v>
      </c>
      <c r="B6" s="65"/>
      <c r="C6" s="65"/>
      <c r="D6" s="56">
        <f>SUM(B14+A14)</f>
        <v>1</v>
      </c>
      <c r="E6" s="56"/>
      <c r="F6" s="56"/>
      <c r="G6" s="56"/>
      <c r="H6" s="56"/>
      <c r="I6" s="56"/>
      <c r="J6" s="56"/>
      <c r="K6" s="56"/>
    </row>
    <row r="7" spans="1:11" ht="23.25" customHeight="1" x14ac:dyDescent="0.3">
      <c r="A7" s="27" t="s">
        <v>40</v>
      </c>
      <c r="B7" s="28">
        <v>27869</v>
      </c>
      <c r="C7" s="30"/>
      <c r="D7" s="12"/>
      <c r="E7" s="13"/>
      <c r="F7" s="13"/>
      <c r="G7" s="11"/>
      <c r="H7" s="11"/>
      <c r="I7" s="11"/>
      <c r="J7" s="11"/>
      <c r="K7" s="11"/>
    </row>
    <row r="8" spans="1:11" x14ac:dyDescent="0.3">
      <c r="A8" s="27" t="s">
        <v>41</v>
      </c>
      <c r="B8" s="28">
        <f ca="1">TODAY()</f>
        <v>41681</v>
      </c>
      <c r="C8" s="27"/>
      <c r="D8" s="14"/>
      <c r="E8" s="14"/>
      <c r="F8" s="62" t="s">
        <v>6</v>
      </c>
      <c r="G8" s="62"/>
      <c r="H8" s="62"/>
      <c r="I8" s="59" t="s">
        <v>5</v>
      </c>
      <c r="J8" s="59"/>
      <c r="K8" s="15" t="s">
        <v>4</v>
      </c>
    </row>
    <row r="9" spans="1:11" x14ac:dyDescent="0.3">
      <c r="A9" s="64"/>
      <c r="B9" s="64"/>
      <c r="C9" s="64"/>
      <c r="D9" s="11"/>
      <c r="E9" s="11"/>
      <c r="F9" s="63">
        <f>SUM(الرف!K15)</f>
        <v>26.666666666666668</v>
      </c>
      <c r="G9" s="63"/>
      <c r="H9" s="63"/>
      <c r="I9" s="60">
        <v>0.25</v>
      </c>
      <c r="J9" s="61"/>
      <c r="K9" s="6">
        <v>30</v>
      </c>
    </row>
    <row r="10" spans="1:11" ht="24.75" customHeight="1" x14ac:dyDescent="0.3">
      <c r="A10" s="23" t="s">
        <v>42</v>
      </c>
      <c r="B10" s="23" t="s">
        <v>44</v>
      </c>
      <c r="C10" s="23" t="s">
        <v>43</v>
      </c>
      <c r="D10" s="11"/>
      <c r="E10" s="11"/>
      <c r="F10" s="11"/>
      <c r="G10" s="11"/>
      <c r="H10" s="11"/>
      <c r="I10" s="34">
        <f>K9*I9/100*100</f>
        <v>7.5</v>
      </c>
      <c r="J10" s="11"/>
      <c r="K10" s="11"/>
    </row>
    <row r="11" spans="1:11" x14ac:dyDescent="0.3">
      <c r="A11" s="24">
        <f ca="1">DATEDIF(B7,B8,"y")</f>
        <v>37</v>
      </c>
      <c r="B11" s="24">
        <f ca="1">DATEDIF(B7,B8,"ym")</f>
        <v>9</v>
      </c>
      <c r="C11" s="24">
        <f ca="1">DATEDIF(B7,B8,"md")</f>
        <v>23</v>
      </c>
      <c r="D11" s="11"/>
      <c r="E11" s="11"/>
      <c r="F11" s="25"/>
      <c r="G11" s="11"/>
      <c r="H11" s="57" t="s">
        <v>10</v>
      </c>
      <c r="I11" s="58"/>
      <c r="J11" s="58"/>
      <c r="K11" s="11"/>
    </row>
    <row r="12" spans="1:11" x14ac:dyDescent="0.3">
      <c r="A12" s="52"/>
      <c r="B12" s="53"/>
      <c r="D12" s="11"/>
      <c r="E12" s="11"/>
      <c r="F12" s="7" t="s">
        <v>3</v>
      </c>
      <c r="G12" s="7" t="s">
        <v>2</v>
      </c>
      <c r="H12" s="7" t="s">
        <v>31</v>
      </c>
      <c r="I12" s="7" t="s">
        <v>30</v>
      </c>
      <c r="J12" s="7" t="s">
        <v>1</v>
      </c>
      <c r="K12" s="7" t="s">
        <v>7</v>
      </c>
    </row>
    <row r="13" spans="1:11" x14ac:dyDescent="0.3">
      <c r="A13" s="33" t="s">
        <v>15</v>
      </c>
      <c r="B13" s="33" t="s">
        <v>14</v>
      </c>
      <c r="C13" s="33" t="s">
        <v>44</v>
      </c>
      <c r="D13" s="11"/>
      <c r="E13" s="11"/>
      <c r="F13" s="10">
        <f>I13-H13</f>
        <v>-94</v>
      </c>
      <c r="G13" s="8" t="s">
        <v>47</v>
      </c>
      <c r="H13" s="9">
        <v>41736</v>
      </c>
      <c r="I13" s="9">
        <v>41642</v>
      </c>
      <c r="J13" s="8" t="s">
        <v>48</v>
      </c>
      <c r="K13" s="10">
        <v>14444</v>
      </c>
    </row>
    <row r="14" spans="1:11" x14ac:dyDescent="0.3">
      <c r="A14" s="32">
        <f>COUNTA(JAN!L19:L27)</f>
        <v>0</v>
      </c>
      <c r="B14" s="32">
        <f>COUNTA(JAN!L7:L15)</f>
        <v>1</v>
      </c>
      <c r="C14" s="21" t="s">
        <v>17</v>
      </c>
      <c r="D14" s="11"/>
      <c r="E14" s="11"/>
      <c r="F14" s="10"/>
      <c r="G14" s="8"/>
      <c r="H14" s="9"/>
      <c r="I14" s="9"/>
      <c r="J14" s="8"/>
      <c r="K14" s="10"/>
    </row>
    <row r="15" spans="1:11" x14ac:dyDescent="0.3">
      <c r="A15" s="32"/>
      <c r="B15" s="32"/>
      <c r="C15" s="21" t="s">
        <v>16</v>
      </c>
      <c r="D15" s="11"/>
      <c r="E15" s="11"/>
      <c r="F15" s="10"/>
      <c r="G15" s="8"/>
      <c r="H15" s="9"/>
      <c r="I15" s="9"/>
      <c r="J15" s="8"/>
      <c r="K15" s="10"/>
    </row>
    <row r="16" spans="1:11" x14ac:dyDescent="0.3">
      <c r="A16" s="32"/>
      <c r="B16" s="32"/>
      <c r="C16" s="21" t="s">
        <v>18</v>
      </c>
      <c r="D16" s="11"/>
      <c r="E16" s="11"/>
      <c r="F16" s="10"/>
      <c r="G16" s="8"/>
      <c r="H16" s="9"/>
      <c r="I16" s="9"/>
      <c r="J16" s="8"/>
      <c r="K16" s="10"/>
    </row>
    <row r="17" spans="1:11" x14ac:dyDescent="0.3">
      <c r="A17" s="32"/>
      <c r="B17" s="32"/>
      <c r="C17" s="21" t="s">
        <v>19</v>
      </c>
      <c r="D17" s="11"/>
      <c r="E17" s="11"/>
      <c r="F17" s="10"/>
      <c r="G17" s="8"/>
      <c r="H17" s="9"/>
      <c r="I17" s="9"/>
      <c r="J17" s="8"/>
      <c r="K17" s="10"/>
    </row>
    <row r="18" spans="1:11" x14ac:dyDescent="0.3">
      <c r="A18" s="32"/>
      <c r="B18" s="32"/>
      <c r="C18" s="21" t="s">
        <v>20</v>
      </c>
      <c r="D18" s="11"/>
      <c r="E18" s="11"/>
      <c r="F18" s="10"/>
      <c r="G18" s="8"/>
      <c r="H18" s="9"/>
      <c r="I18" s="9"/>
      <c r="J18" s="8"/>
      <c r="K18" s="10"/>
    </row>
    <row r="19" spans="1:11" x14ac:dyDescent="0.3">
      <c r="A19" s="32"/>
      <c r="B19" s="32"/>
      <c r="C19" s="21" t="s">
        <v>21</v>
      </c>
      <c r="D19" s="11"/>
      <c r="E19" s="11"/>
      <c r="F19" s="10"/>
      <c r="G19" s="8"/>
      <c r="H19" s="9"/>
      <c r="I19" s="9"/>
      <c r="J19" s="8"/>
      <c r="K19" s="10"/>
    </row>
    <row r="20" spans="1:11" x14ac:dyDescent="0.3">
      <c r="A20" s="32"/>
      <c r="B20" s="32"/>
      <c r="C20" s="21" t="s">
        <v>22</v>
      </c>
      <c r="D20" s="11"/>
      <c r="E20" s="11"/>
      <c r="F20" s="10"/>
      <c r="G20" s="8"/>
      <c r="H20" s="9"/>
      <c r="I20" s="9"/>
      <c r="J20" s="8"/>
      <c r="K20" s="10"/>
    </row>
    <row r="21" spans="1:11" x14ac:dyDescent="0.3">
      <c r="A21" s="32"/>
      <c r="B21" s="32"/>
      <c r="C21" s="21" t="s">
        <v>23</v>
      </c>
      <c r="D21" s="11"/>
      <c r="E21" s="11"/>
      <c r="F21" s="10"/>
      <c r="G21" s="8"/>
      <c r="H21" s="9"/>
      <c r="I21" s="9"/>
      <c r="J21" s="8"/>
      <c r="K21" s="10"/>
    </row>
    <row r="22" spans="1:11" x14ac:dyDescent="0.3">
      <c r="A22" s="32"/>
      <c r="B22" s="32"/>
      <c r="C22" s="21" t="s">
        <v>24</v>
      </c>
      <c r="D22" s="11"/>
      <c r="E22" s="11"/>
      <c r="F22" s="10"/>
      <c r="G22" s="8"/>
      <c r="H22" s="9"/>
      <c r="I22" s="9"/>
      <c r="J22" s="8"/>
      <c r="K22" s="10"/>
    </row>
    <row r="23" spans="1:11" x14ac:dyDescent="0.3">
      <c r="A23" s="32"/>
      <c r="B23" s="32"/>
      <c r="C23" s="21" t="s">
        <v>25</v>
      </c>
      <c r="D23" s="11"/>
      <c r="E23" s="11"/>
      <c r="F23" s="10"/>
      <c r="G23" s="8"/>
      <c r="H23" s="9"/>
      <c r="I23" s="9"/>
      <c r="J23" s="8"/>
      <c r="K23" s="10"/>
    </row>
    <row r="24" spans="1:11" x14ac:dyDescent="0.3">
      <c r="A24" s="32"/>
      <c r="B24" s="32"/>
      <c r="C24" s="21" t="s">
        <v>26</v>
      </c>
      <c r="D24" s="11"/>
      <c r="E24" s="11"/>
      <c r="F24" s="10"/>
      <c r="G24" s="8"/>
      <c r="H24" s="9"/>
      <c r="I24" s="9"/>
      <c r="J24" s="8"/>
      <c r="K24" s="10"/>
    </row>
    <row r="25" spans="1:11" x14ac:dyDescent="0.3">
      <c r="A25" s="32"/>
      <c r="B25" s="32"/>
      <c r="C25" s="21" t="s">
        <v>27</v>
      </c>
      <c r="D25" s="11"/>
      <c r="E25" s="11"/>
      <c r="F25" s="10"/>
      <c r="G25" s="8"/>
      <c r="H25" s="9"/>
      <c r="I25" s="9"/>
      <c r="J25" s="8"/>
      <c r="K25" s="10"/>
    </row>
    <row r="26" spans="1:11" x14ac:dyDescent="0.3">
      <c r="D26" s="11"/>
      <c r="E26" s="11"/>
      <c r="F26" s="10"/>
      <c r="G26" s="8"/>
      <c r="H26" s="9"/>
      <c r="I26" s="9"/>
      <c r="J26" s="8"/>
      <c r="K26" s="10"/>
    </row>
    <row r="27" spans="1:11" x14ac:dyDescent="0.3">
      <c r="D27" s="11"/>
      <c r="E27" s="11"/>
      <c r="F27" s="16"/>
      <c r="G27" s="17"/>
      <c r="H27" s="18"/>
      <c r="I27" s="18"/>
      <c r="J27" s="19"/>
      <c r="K27" s="17"/>
    </row>
    <row r="28" spans="1:11" x14ac:dyDescent="0.3">
      <c r="D28" s="11"/>
      <c r="E28" s="11"/>
      <c r="F28" s="10"/>
      <c r="G28" s="8"/>
      <c r="H28" s="9"/>
      <c r="I28" s="9"/>
      <c r="J28" s="8"/>
      <c r="K28" s="10"/>
    </row>
    <row r="29" spans="1:11" x14ac:dyDescent="0.3">
      <c r="J29" s="3"/>
    </row>
  </sheetData>
  <sheetProtection formatCells="0"/>
  <mergeCells count="11">
    <mergeCell ref="A12:B12"/>
    <mergeCell ref="D1:K2"/>
    <mergeCell ref="D4:K4"/>
    <mergeCell ref="D6:K6"/>
    <mergeCell ref="H11:J11"/>
    <mergeCell ref="I8:J8"/>
    <mergeCell ref="I9:J9"/>
    <mergeCell ref="F8:H8"/>
    <mergeCell ref="F9:H9"/>
    <mergeCell ref="A9:C9"/>
    <mergeCell ref="A6:C6"/>
  </mergeCells>
  <dataValidations count="2">
    <dataValidation type="list" allowBlank="1" showInputMessage="1" showErrorMessage="1" sqref="G13:G26 G28">
      <formula1>"عرضية,أعتيادية,مرضية,ميدانية,مستأدن"</formula1>
    </dataValidation>
    <dataValidation type="date" allowBlank="1" showInputMessage="1" showErrorMessage="1" sqref="I14">
      <formula1>I13</formula1>
      <formula2>H13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29"/>
  <sheetViews>
    <sheetView workbookViewId="0">
      <selection activeCell="F13" sqref="F13"/>
    </sheetView>
  </sheetViews>
  <sheetFormatPr defaultRowHeight="18.75" x14ac:dyDescent="0.3"/>
  <cols>
    <col min="4" max="4" width="9.765625E-2" customWidth="1"/>
    <col min="5" max="5" width="3.8984375" hidden="1" customWidth="1"/>
    <col min="6" max="7" width="8.796875" customWidth="1"/>
    <col min="8" max="9" width="15.09765625" customWidth="1"/>
    <col min="10" max="10" width="19" customWidth="1"/>
    <col min="11" max="11" width="10.296875" customWidth="1"/>
  </cols>
  <sheetData>
    <row r="1" spans="1:11" ht="18.75" customHeight="1" x14ac:dyDescent="0.3">
      <c r="D1" s="54" t="s">
        <v>50</v>
      </c>
      <c r="E1" s="54"/>
      <c r="F1" s="54"/>
      <c r="G1" s="54"/>
      <c r="H1" s="54"/>
      <c r="I1" s="54"/>
      <c r="J1" s="54"/>
      <c r="K1" s="54"/>
    </row>
    <row r="2" spans="1:11" x14ac:dyDescent="0.3">
      <c r="D2" s="54"/>
      <c r="E2" s="54"/>
      <c r="F2" s="54"/>
      <c r="G2" s="54"/>
      <c r="H2" s="54"/>
      <c r="I2" s="54"/>
      <c r="J2" s="54"/>
      <c r="K2" s="54"/>
    </row>
    <row r="3" spans="1:11" x14ac:dyDescent="0.3">
      <c r="D3" s="11"/>
      <c r="E3" s="11"/>
      <c r="F3" s="11"/>
      <c r="G3" s="11"/>
      <c r="H3" s="11"/>
      <c r="I3" s="11"/>
      <c r="J3" s="11"/>
      <c r="K3" s="11"/>
    </row>
    <row r="4" spans="1:11" ht="33.75" x14ac:dyDescent="0.3">
      <c r="D4" s="55" t="s">
        <v>53</v>
      </c>
      <c r="E4" s="55"/>
      <c r="F4" s="55"/>
      <c r="G4" s="55"/>
      <c r="H4" s="55"/>
      <c r="I4" s="55"/>
      <c r="J4" s="55"/>
      <c r="K4" s="55"/>
    </row>
    <row r="5" spans="1:11" x14ac:dyDescent="0.3">
      <c r="D5" s="11"/>
      <c r="E5" s="11"/>
      <c r="F5" s="11"/>
      <c r="G5" s="11"/>
      <c r="H5" s="11"/>
      <c r="I5" s="11"/>
      <c r="J5" s="11"/>
      <c r="K5" s="11"/>
    </row>
    <row r="6" spans="1:11" ht="23.25" x14ac:dyDescent="0.3">
      <c r="A6" s="1"/>
      <c r="B6" s="1"/>
      <c r="D6" s="66"/>
      <c r="E6" s="66"/>
      <c r="F6" s="66"/>
      <c r="G6" s="66"/>
      <c r="H6" s="66"/>
      <c r="I6" s="66"/>
      <c r="J6" s="66"/>
      <c r="K6" s="66"/>
    </row>
    <row r="7" spans="1:11" x14ac:dyDescent="0.3">
      <c r="A7" s="1"/>
      <c r="B7" s="1"/>
      <c r="C7" s="2"/>
      <c r="D7" s="12"/>
      <c r="E7" s="13"/>
      <c r="F7" s="13"/>
      <c r="G7" s="11"/>
      <c r="H7" s="11"/>
      <c r="I7" s="11"/>
      <c r="J7" s="11"/>
      <c r="K7" s="11"/>
    </row>
    <row r="8" spans="1:11" x14ac:dyDescent="0.3">
      <c r="A8" s="1"/>
      <c r="B8" s="1"/>
      <c r="C8" s="1"/>
      <c r="D8" s="14"/>
      <c r="E8" s="14"/>
      <c r="F8" s="62" t="s">
        <v>6</v>
      </c>
      <c r="G8" s="62"/>
      <c r="H8" s="62"/>
      <c r="I8" s="59" t="s">
        <v>5</v>
      </c>
      <c r="J8" s="59"/>
      <c r="K8" s="15" t="s">
        <v>4</v>
      </c>
    </row>
    <row r="9" spans="1:11" x14ac:dyDescent="0.3">
      <c r="D9" s="11"/>
      <c r="E9" s="11"/>
      <c r="F9" s="63">
        <f>SUM(الرف!I15)</f>
        <v>26.666666666666668</v>
      </c>
      <c r="G9" s="63"/>
      <c r="H9" s="63"/>
      <c r="I9" s="60">
        <v>0.3</v>
      </c>
      <c r="J9" s="61"/>
      <c r="K9" s="6">
        <v>45</v>
      </c>
    </row>
    <row r="10" spans="1:11" x14ac:dyDescent="0.3">
      <c r="D10" s="11"/>
      <c r="E10" s="11"/>
      <c r="F10" s="11"/>
      <c r="G10" s="11"/>
      <c r="H10" s="11"/>
      <c r="I10" s="11"/>
      <c r="J10" s="11"/>
      <c r="K10" s="11"/>
    </row>
    <row r="11" spans="1:11" ht="23.25" customHeight="1" x14ac:dyDescent="0.3">
      <c r="D11" s="11"/>
      <c r="E11" s="11"/>
      <c r="F11" s="11"/>
      <c r="G11" s="11"/>
      <c r="H11" s="57" t="s">
        <v>10</v>
      </c>
      <c r="I11" s="58"/>
      <c r="J11" s="58"/>
      <c r="K11" s="11"/>
    </row>
    <row r="12" spans="1:11" x14ac:dyDescent="0.3">
      <c r="D12" s="11"/>
      <c r="E12" s="11"/>
      <c r="F12" s="5" t="s">
        <v>3</v>
      </c>
      <c r="G12" s="5" t="s">
        <v>2</v>
      </c>
      <c r="H12" s="5" t="s">
        <v>9</v>
      </c>
      <c r="I12" s="5" t="s">
        <v>8</v>
      </c>
      <c r="J12" s="5" t="s">
        <v>1</v>
      </c>
      <c r="K12" s="5" t="s">
        <v>7</v>
      </c>
    </row>
    <row r="13" spans="1:11" ht="22.5" customHeight="1" x14ac:dyDescent="0.3">
      <c r="D13" s="11"/>
      <c r="E13" s="11"/>
      <c r="F13" s="10"/>
      <c r="G13" s="8"/>
      <c r="H13" s="9"/>
      <c r="I13" s="9"/>
      <c r="J13" s="8"/>
      <c r="K13" s="10"/>
    </row>
    <row r="14" spans="1:11" x14ac:dyDescent="0.3">
      <c r="D14" s="11"/>
      <c r="E14" s="11"/>
      <c r="F14" s="10"/>
      <c r="G14" s="8"/>
      <c r="H14" s="9"/>
      <c r="I14" s="9"/>
      <c r="J14" s="8"/>
      <c r="K14" s="10"/>
    </row>
    <row r="15" spans="1:11" x14ac:dyDescent="0.3">
      <c r="D15" s="11"/>
      <c r="E15" s="11"/>
      <c r="F15" s="10"/>
      <c r="G15" s="8"/>
      <c r="H15" s="9"/>
      <c r="I15" s="9"/>
      <c r="J15" s="8"/>
      <c r="K15" s="10"/>
    </row>
    <row r="16" spans="1:11" x14ac:dyDescent="0.3">
      <c r="D16" s="11"/>
      <c r="E16" s="11"/>
      <c r="F16" s="10"/>
      <c r="G16" s="8"/>
      <c r="H16" s="9"/>
      <c r="I16" s="9"/>
      <c r="J16" s="8"/>
      <c r="K16" s="10"/>
    </row>
    <row r="17" spans="4:11" x14ac:dyDescent="0.3">
      <c r="D17" s="11"/>
      <c r="E17" s="11"/>
      <c r="F17" s="10"/>
      <c r="G17" s="8"/>
      <c r="H17" s="9"/>
      <c r="I17" s="9"/>
      <c r="J17" s="8"/>
      <c r="K17" s="10"/>
    </row>
    <row r="18" spans="4:11" x14ac:dyDescent="0.3">
      <c r="D18" s="11"/>
      <c r="E18" s="11"/>
      <c r="F18" s="10"/>
      <c r="G18" s="8"/>
      <c r="H18" s="9"/>
      <c r="I18" s="9"/>
      <c r="J18" s="8"/>
      <c r="K18" s="10"/>
    </row>
    <row r="19" spans="4:11" x14ac:dyDescent="0.3">
      <c r="D19" s="11"/>
      <c r="E19" s="11"/>
      <c r="F19" s="10"/>
      <c r="G19" s="8"/>
      <c r="H19" s="9"/>
      <c r="I19" s="9"/>
      <c r="J19" s="8"/>
      <c r="K19" s="10"/>
    </row>
    <row r="20" spans="4:11" x14ac:dyDescent="0.3">
      <c r="D20" s="11"/>
      <c r="E20" s="11"/>
      <c r="F20" s="10"/>
      <c r="G20" s="8"/>
      <c r="H20" s="9"/>
      <c r="I20" s="9"/>
      <c r="J20" s="8"/>
      <c r="K20" s="10"/>
    </row>
    <row r="21" spans="4:11" x14ac:dyDescent="0.3">
      <c r="D21" s="11"/>
      <c r="E21" s="11"/>
      <c r="F21" s="10"/>
      <c r="G21" s="8"/>
      <c r="H21" s="9"/>
      <c r="I21" s="9"/>
      <c r="J21" s="8"/>
      <c r="K21" s="10"/>
    </row>
    <row r="22" spans="4:11" x14ac:dyDescent="0.3">
      <c r="D22" s="11"/>
      <c r="E22" s="11"/>
      <c r="F22" s="10"/>
      <c r="G22" s="8"/>
      <c r="H22" s="9"/>
      <c r="I22" s="9"/>
      <c r="J22" s="8"/>
      <c r="K22" s="10"/>
    </row>
    <row r="23" spans="4:11" x14ac:dyDescent="0.3">
      <c r="D23" s="11"/>
      <c r="E23" s="11"/>
      <c r="F23" s="10"/>
      <c r="G23" s="8"/>
      <c r="H23" s="9"/>
      <c r="I23" s="9"/>
      <c r="J23" s="8"/>
      <c r="K23" s="10"/>
    </row>
    <row r="24" spans="4:11" x14ac:dyDescent="0.3">
      <c r="D24" s="11"/>
      <c r="E24" s="11"/>
      <c r="F24" s="10"/>
      <c r="G24" s="8"/>
      <c r="H24" s="9"/>
      <c r="I24" s="9"/>
      <c r="J24" s="8"/>
      <c r="K24" s="10"/>
    </row>
    <row r="25" spans="4:11" x14ac:dyDescent="0.3">
      <c r="D25" s="11"/>
      <c r="E25" s="11"/>
      <c r="F25" s="10"/>
      <c r="G25" s="8"/>
      <c r="H25" s="9"/>
      <c r="I25" s="9"/>
      <c r="J25" s="8"/>
      <c r="K25" s="10"/>
    </row>
    <row r="26" spans="4:11" x14ac:dyDescent="0.3">
      <c r="D26" s="11"/>
      <c r="E26" s="11"/>
      <c r="F26" s="10"/>
      <c r="G26" s="8"/>
      <c r="H26" s="9"/>
      <c r="I26" s="9"/>
      <c r="J26" s="8"/>
      <c r="K26" s="10"/>
    </row>
    <row r="27" spans="4:11" x14ac:dyDescent="0.3">
      <c r="D27" s="11"/>
      <c r="E27" s="11"/>
      <c r="F27" s="10"/>
      <c r="G27" s="8"/>
      <c r="H27" s="9"/>
      <c r="I27" s="9"/>
      <c r="J27" s="8"/>
      <c r="K27" s="10"/>
    </row>
    <row r="28" spans="4:11" x14ac:dyDescent="0.3">
      <c r="D28" s="11"/>
      <c r="E28" s="11"/>
      <c r="F28" s="10"/>
      <c r="G28" s="8"/>
      <c r="H28" s="9"/>
      <c r="I28" s="9"/>
      <c r="J28" s="8"/>
      <c r="K28" s="10"/>
    </row>
    <row r="29" spans="4:11" x14ac:dyDescent="0.3">
      <c r="J29" s="4"/>
    </row>
  </sheetData>
  <mergeCells count="8">
    <mergeCell ref="H11:J11"/>
    <mergeCell ref="D1:K2"/>
    <mergeCell ref="D4:K4"/>
    <mergeCell ref="D6:K6"/>
    <mergeCell ref="F8:H8"/>
    <mergeCell ref="I8:J8"/>
    <mergeCell ref="F9:H9"/>
    <mergeCell ref="I9:J9"/>
  </mergeCells>
  <dataValidations count="1">
    <dataValidation type="list" allowBlank="1" showInputMessage="1" showErrorMessage="1" sqref="G13:G28">
      <formula1>"عرضية,أعتيادية,مرضية,ميدانية,مستأدن"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showGridLines="0" workbookViewId="0">
      <selection activeCell="K12" sqref="K12"/>
    </sheetView>
  </sheetViews>
  <sheetFormatPr defaultRowHeight="18.75" x14ac:dyDescent="0.3"/>
  <cols>
    <col min="4" max="4" width="0.19921875" customWidth="1"/>
    <col min="5" max="5" width="3.19921875" hidden="1" customWidth="1"/>
    <col min="8" max="8" width="14.5" customWidth="1"/>
    <col min="9" max="9" width="13.59765625" customWidth="1"/>
    <col min="10" max="10" width="20.69921875" customWidth="1"/>
    <col min="11" max="11" width="12.69921875" customWidth="1"/>
  </cols>
  <sheetData>
    <row r="1" spans="1:11" ht="18.75" customHeight="1" x14ac:dyDescent="0.3">
      <c r="D1" s="54" t="s">
        <v>50</v>
      </c>
      <c r="E1" s="54"/>
      <c r="F1" s="54"/>
      <c r="G1" s="54"/>
      <c r="H1" s="54"/>
      <c r="I1" s="54"/>
      <c r="J1" s="54"/>
      <c r="K1" s="54"/>
    </row>
    <row r="2" spans="1:11" x14ac:dyDescent="0.3">
      <c r="D2" s="54"/>
      <c r="E2" s="54"/>
      <c r="F2" s="54"/>
      <c r="G2" s="54"/>
      <c r="H2" s="54"/>
      <c r="I2" s="54"/>
      <c r="J2" s="54"/>
      <c r="K2" s="54"/>
    </row>
    <row r="3" spans="1:11" x14ac:dyDescent="0.3">
      <c r="D3" s="11"/>
      <c r="E3" s="11"/>
      <c r="F3" s="11"/>
      <c r="G3" s="11"/>
      <c r="H3" s="11"/>
      <c r="I3" s="11"/>
      <c r="J3" s="11"/>
      <c r="K3" s="11"/>
    </row>
    <row r="4" spans="1:11" ht="33.75" x14ac:dyDescent="0.3">
      <c r="D4" s="55" t="s">
        <v>54</v>
      </c>
      <c r="E4" s="55"/>
      <c r="F4" s="55"/>
      <c r="G4" s="55"/>
      <c r="H4" s="55"/>
      <c r="I4" s="55"/>
      <c r="J4" s="55"/>
      <c r="K4" s="55"/>
    </row>
    <row r="5" spans="1:11" x14ac:dyDescent="0.3">
      <c r="D5" s="11"/>
      <c r="E5" s="11"/>
      <c r="F5" s="11"/>
      <c r="G5" s="11"/>
      <c r="H5" s="11"/>
      <c r="I5" s="11"/>
      <c r="J5" s="11"/>
      <c r="K5" s="11"/>
    </row>
    <row r="6" spans="1:11" ht="23.25" x14ac:dyDescent="0.3">
      <c r="A6" s="1"/>
      <c r="B6" s="1"/>
      <c r="D6" s="66"/>
      <c r="E6" s="66"/>
      <c r="F6" s="66"/>
      <c r="G6" s="66"/>
      <c r="H6" s="66"/>
      <c r="I6" s="66"/>
      <c r="J6" s="66"/>
      <c r="K6" s="66"/>
    </row>
    <row r="7" spans="1:11" x14ac:dyDescent="0.3">
      <c r="A7" s="1"/>
      <c r="B7" s="1"/>
      <c r="C7" s="2"/>
      <c r="D7" s="12"/>
      <c r="E7" s="13"/>
      <c r="F7" s="13"/>
      <c r="G7" s="11"/>
      <c r="H7" s="11"/>
      <c r="I7" s="11"/>
      <c r="J7" s="11"/>
      <c r="K7" s="11"/>
    </row>
    <row r="8" spans="1:11" x14ac:dyDescent="0.3">
      <c r="A8" s="1"/>
      <c r="B8" s="1"/>
      <c r="C8" s="1"/>
      <c r="D8" s="67"/>
      <c r="E8" s="68"/>
      <c r="F8" s="62" t="s">
        <v>6</v>
      </c>
      <c r="G8" s="62"/>
      <c r="H8" s="62"/>
      <c r="I8" s="59" t="s">
        <v>5</v>
      </c>
      <c r="J8" s="59"/>
      <c r="K8" s="15" t="s">
        <v>4</v>
      </c>
    </row>
    <row r="9" spans="1:11" x14ac:dyDescent="0.3">
      <c r="D9" s="67"/>
      <c r="E9" s="68"/>
      <c r="F9" s="69">
        <f>SUM(الرف!G15)</f>
        <v>26.666666666666668</v>
      </c>
      <c r="G9" s="69"/>
      <c r="H9" s="69"/>
      <c r="I9" s="60">
        <v>0.2</v>
      </c>
      <c r="J9" s="61"/>
      <c r="K9" s="6">
        <v>45</v>
      </c>
    </row>
    <row r="10" spans="1:11" x14ac:dyDescent="0.3">
      <c r="D10" s="11"/>
      <c r="E10" s="11"/>
      <c r="F10" s="11"/>
      <c r="G10" s="11"/>
      <c r="H10" s="11"/>
      <c r="I10" s="11"/>
      <c r="J10" s="11"/>
      <c r="K10" s="11"/>
    </row>
    <row r="11" spans="1:11" ht="22.5" customHeight="1" x14ac:dyDescent="0.3">
      <c r="D11" s="11"/>
      <c r="E11" s="11"/>
      <c r="F11" s="11"/>
      <c r="G11" s="11"/>
      <c r="H11" s="57" t="s">
        <v>10</v>
      </c>
      <c r="I11" s="58"/>
      <c r="J11" s="58"/>
      <c r="K11" s="11"/>
    </row>
    <row r="12" spans="1:11" x14ac:dyDescent="0.3">
      <c r="D12" s="11"/>
      <c r="E12" s="11"/>
      <c r="F12" s="5" t="s">
        <v>3</v>
      </c>
      <c r="G12" s="5" t="s">
        <v>2</v>
      </c>
      <c r="H12" s="5" t="s">
        <v>9</v>
      </c>
      <c r="I12" s="5" t="s">
        <v>8</v>
      </c>
      <c r="J12" s="5" t="s">
        <v>11</v>
      </c>
      <c r="K12" s="5" t="s">
        <v>7</v>
      </c>
    </row>
    <row r="13" spans="1:11" ht="23.25" customHeight="1" x14ac:dyDescent="0.3">
      <c r="D13" s="11"/>
      <c r="E13" s="11"/>
      <c r="F13" s="10"/>
      <c r="G13" s="8"/>
      <c r="H13" s="9"/>
      <c r="I13" s="9"/>
      <c r="J13" s="8"/>
      <c r="K13" s="10"/>
    </row>
    <row r="14" spans="1:11" x14ac:dyDescent="0.3">
      <c r="D14" s="11"/>
      <c r="E14" s="11"/>
      <c r="F14" s="10"/>
      <c r="G14" s="8"/>
      <c r="H14" s="9"/>
      <c r="I14" s="9"/>
      <c r="J14" s="8"/>
      <c r="K14" s="10"/>
    </row>
    <row r="15" spans="1:11" x14ac:dyDescent="0.3">
      <c r="D15" s="11"/>
      <c r="E15" s="11"/>
      <c r="F15" s="10"/>
      <c r="G15" s="8"/>
      <c r="H15" s="9"/>
      <c r="I15" s="9"/>
      <c r="J15" s="8"/>
      <c r="K15" s="10"/>
    </row>
    <row r="16" spans="1:11" x14ac:dyDescent="0.3">
      <c r="D16" s="11"/>
      <c r="E16" s="11"/>
      <c r="F16" s="10"/>
      <c r="G16" s="8"/>
      <c r="H16" s="9"/>
      <c r="I16" s="9"/>
      <c r="J16" s="8"/>
      <c r="K16" s="10"/>
    </row>
    <row r="17" spans="4:11" x14ac:dyDescent="0.3">
      <c r="D17" s="11"/>
      <c r="E17" s="11"/>
      <c r="F17" s="10"/>
      <c r="G17" s="8"/>
      <c r="H17" s="9"/>
      <c r="I17" s="9"/>
      <c r="J17" s="8"/>
      <c r="K17" s="10"/>
    </row>
    <row r="18" spans="4:11" x14ac:dyDescent="0.3">
      <c r="D18" s="11"/>
      <c r="E18" s="11"/>
      <c r="F18" s="10"/>
      <c r="G18" s="8"/>
      <c r="H18" s="9"/>
      <c r="I18" s="9"/>
      <c r="J18" s="8"/>
      <c r="K18" s="10"/>
    </row>
    <row r="19" spans="4:11" x14ac:dyDescent="0.3">
      <c r="D19" s="11"/>
      <c r="E19" s="11"/>
      <c r="F19" s="10"/>
      <c r="G19" s="8"/>
      <c r="H19" s="9"/>
      <c r="I19" s="9"/>
      <c r="J19" s="8"/>
      <c r="K19" s="10"/>
    </row>
    <row r="20" spans="4:11" x14ac:dyDescent="0.3">
      <c r="D20" s="11"/>
      <c r="E20" s="11"/>
      <c r="F20" s="10"/>
      <c r="G20" s="8"/>
      <c r="H20" s="9"/>
      <c r="I20" s="9"/>
      <c r="J20" s="8"/>
      <c r="K20" s="10"/>
    </row>
    <row r="21" spans="4:11" x14ac:dyDescent="0.3">
      <c r="D21" s="11"/>
      <c r="E21" s="11"/>
      <c r="F21" s="10"/>
      <c r="G21" s="8"/>
      <c r="H21" s="9"/>
      <c r="I21" s="9"/>
      <c r="J21" s="8"/>
      <c r="K21" s="10"/>
    </row>
    <row r="22" spans="4:11" x14ac:dyDescent="0.3">
      <c r="D22" s="11"/>
      <c r="E22" s="11"/>
      <c r="F22" s="10"/>
      <c r="G22" s="8"/>
      <c r="H22" s="9"/>
      <c r="I22" s="9"/>
      <c r="J22" s="8"/>
      <c r="K22" s="10"/>
    </row>
    <row r="23" spans="4:11" x14ac:dyDescent="0.3">
      <c r="D23" s="11"/>
      <c r="E23" s="11"/>
      <c r="F23" s="10"/>
      <c r="G23" s="8"/>
      <c r="H23" s="9"/>
      <c r="I23" s="9"/>
      <c r="J23" s="8"/>
      <c r="K23" s="10"/>
    </row>
    <row r="24" spans="4:11" x14ac:dyDescent="0.3">
      <c r="D24" s="11"/>
      <c r="E24" s="11"/>
      <c r="F24" s="10"/>
      <c r="G24" s="8"/>
      <c r="H24" s="9"/>
      <c r="I24" s="9"/>
      <c r="J24" s="8"/>
      <c r="K24" s="10"/>
    </row>
    <row r="25" spans="4:11" x14ac:dyDescent="0.3">
      <c r="D25" s="11"/>
      <c r="E25" s="11"/>
      <c r="F25" s="10"/>
      <c r="G25" s="8"/>
      <c r="H25" s="9"/>
      <c r="I25" s="9"/>
      <c r="J25" s="8"/>
      <c r="K25" s="10"/>
    </row>
    <row r="26" spans="4:11" x14ac:dyDescent="0.3">
      <c r="D26" s="11"/>
      <c r="E26" s="11"/>
      <c r="F26" s="10"/>
      <c r="G26" s="8"/>
      <c r="H26" s="9"/>
      <c r="I26" s="9"/>
      <c r="J26" s="8"/>
      <c r="K26" s="10"/>
    </row>
    <row r="27" spans="4:11" x14ac:dyDescent="0.3">
      <c r="D27" s="11"/>
      <c r="E27" s="11"/>
      <c r="F27" s="10"/>
      <c r="G27" s="8"/>
      <c r="H27" s="9"/>
      <c r="I27" s="9"/>
      <c r="J27" s="8"/>
      <c r="K27" s="10"/>
    </row>
    <row r="28" spans="4:11" x14ac:dyDescent="0.3">
      <c r="D28" s="11"/>
      <c r="E28" s="11"/>
      <c r="F28" s="10"/>
      <c r="G28" s="8"/>
      <c r="H28" s="9"/>
      <c r="I28" s="9"/>
      <c r="J28" s="8"/>
      <c r="K28" s="10"/>
    </row>
  </sheetData>
  <mergeCells count="9">
    <mergeCell ref="H11:J11"/>
    <mergeCell ref="D8:E9"/>
    <mergeCell ref="D1:K2"/>
    <mergeCell ref="D4:K4"/>
    <mergeCell ref="D6:K6"/>
    <mergeCell ref="F8:H8"/>
    <mergeCell ref="I8:J8"/>
    <mergeCell ref="F9:H9"/>
    <mergeCell ref="I9:J9"/>
  </mergeCells>
  <dataValidations count="1">
    <dataValidation type="list" allowBlank="1" showInputMessage="1" showErrorMessage="1" sqref="G13:G28">
      <formula1>"عرضية,أعتيادية,مرضية,ميدانية,مستأدن"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E4:O15"/>
  <sheetViews>
    <sheetView showGridLines="0" topLeftCell="A7" workbookViewId="0">
      <selection activeCell="G14" sqref="G14:H14"/>
    </sheetView>
  </sheetViews>
  <sheetFormatPr defaultRowHeight="18.75" x14ac:dyDescent="0.3"/>
  <cols>
    <col min="5" max="5" width="0.296875" customWidth="1"/>
    <col min="6" max="6" width="8.796875" hidden="1" customWidth="1"/>
    <col min="11" max="11" width="10.69921875" customWidth="1"/>
  </cols>
  <sheetData>
    <row r="4" spans="5:15" ht="18.75" customHeight="1" x14ac:dyDescent="0.3">
      <c r="E4" s="54" t="s">
        <v>50</v>
      </c>
      <c r="F4" s="54"/>
      <c r="G4" s="54"/>
      <c r="H4" s="54"/>
      <c r="I4" s="54"/>
      <c r="J4" s="54"/>
      <c r="K4" s="54"/>
      <c r="L4" s="54"/>
      <c r="M4" s="70" t="s">
        <v>51</v>
      </c>
      <c r="N4" s="70"/>
      <c r="O4" s="70"/>
    </row>
    <row r="5" spans="5:15" x14ac:dyDescent="0.3">
      <c r="E5" s="54"/>
      <c r="F5" s="54"/>
      <c r="G5" s="54"/>
      <c r="H5" s="54"/>
      <c r="I5" s="54"/>
      <c r="J5" s="54"/>
      <c r="K5" s="54"/>
      <c r="L5" s="54"/>
      <c r="M5" s="70"/>
      <c r="N5" s="70"/>
      <c r="O5" s="70"/>
    </row>
    <row r="6" spans="5:15" x14ac:dyDescent="0.3"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5:15" ht="33.75" x14ac:dyDescent="0.3">
      <c r="E7" s="55" t="s">
        <v>49</v>
      </c>
      <c r="F7" s="55"/>
      <c r="G7" s="55"/>
      <c r="H7" s="55"/>
      <c r="I7" s="55"/>
      <c r="J7" s="55"/>
      <c r="K7" s="55"/>
      <c r="L7" s="55"/>
      <c r="M7" s="11"/>
      <c r="N7" s="6">
        <v>400</v>
      </c>
      <c r="O7" s="5" t="s">
        <v>12</v>
      </c>
    </row>
    <row r="8" spans="5:15" ht="33" customHeight="1" x14ac:dyDescent="0.3">
      <c r="E8" s="11"/>
      <c r="F8" s="11"/>
      <c r="G8" s="11"/>
      <c r="H8" s="11"/>
      <c r="I8" s="11"/>
      <c r="J8" s="11"/>
      <c r="K8" s="11"/>
      <c r="L8" s="11"/>
      <c r="M8" s="11"/>
      <c r="N8" s="22">
        <v>0.2</v>
      </c>
      <c r="O8" s="5" t="s">
        <v>13</v>
      </c>
    </row>
    <row r="9" spans="5:15" ht="23.25" x14ac:dyDescent="0.3">
      <c r="E9" s="20"/>
      <c r="F9" s="20"/>
      <c r="G9" s="20"/>
      <c r="H9" s="20"/>
      <c r="I9" s="20"/>
      <c r="J9" s="20"/>
      <c r="K9" s="20"/>
      <c r="L9" s="20"/>
      <c r="M9" s="11"/>
      <c r="N9" s="11"/>
      <c r="O9" s="11"/>
    </row>
    <row r="10" spans="5:15" x14ac:dyDescent="0.3">
      <c r="E10" s="12"/>
      <c r="F10" s="13"/>
      <c r="G10" s="13"/>
      <c r="H10" s="11"/>
      <c r="I10" s="11"/>
      <c r="J10" s="11"/>
      <c r="K10" s="11"/>
      <c r="L10" s="11"/>
      <c r="M10" s="11"/>
      <c r="N10" s="11"/>
      <c r="O10" s="11"/>
    </row>
    <row r="11" spans="5:15" x14ac:dyDescent="0.3">
      <c r="E11" s="14"/>
      <c r="F11" s="14"/>
      <c r="G11" s="71" t="s">
        <v>6</v>
      </c>
      <c r="H11" s="72"/>
      <c r="I11" s="72"/>
      <c r="J11" s="72"/>
      <c r="K11" s="72"/>
      <c r="L11" s="73"/>
      <c r="M11" s="11"/>
      <c r="N11" s="11"/>
      <c r="O11" s="11"/>
    </row>
    <row r="12" spans="5:15" x14ac:dyDescent="0.3">
      <c r="E12" s="11"/>
      <c r="F12" s="11"/>
      <c r="G12" s="74">
        <f>N7*N8/100*100</f>
        <v>80</v>
      </c>
      <c r="H12" s="75"/>
      <c r="I12" s="75"/>
      <c r="J12" s="75"/>
      <c r="K12" s="75"/>
      <c r="L12" s="76"/>
      <c r="M12" s="11"/>
      <c r="N12" s="11"/>
      <c r="O12" s="11"/>
    </row>
    <row r="13" spans="5:15" ht="42.75" customHeight="1" x14ac:dyDescent="0.3"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5:15" x14ac:dyDescent="0.3">
      <c r="E14" s="11"/>
      <c r="F14" s="11"/>
      <c r="G14" s="59" t="s">
        <v>59</v>
      </c>
      <c r="H14" s="59"/>
      <c r="I14" s="77" t="s">
        <v>58</v>
      </c>
      <c r="J14" s="78"/>
      <c r="K14" s="77" t="s">
        <v>57</v>
      </c>
      <c r="L14" s="78"/>
      <c r="M14" s="11"/>
      <c r="N14" s="11"/>
      <c r="O14" s="11"/>
    </row>
    <row r="15" spans="5:15" x14ac:dyDescent="0.3">
      <c r="E15" s="11"/>
      <c r="F15" s="11"/>
      <c r="G15" s="74">
        <f>G12/3</f>
        <v>26.666666666666668</v>
      </c>
      <c r="H15" s="76"/>
      <c r="I15" s="74">
        <f>G12/3</f>
        <v>26.666666666666668</v>
      </c>
      <c r="J15" s="76"/>
      <c r="K15" s="79">
        <f>G12/3</f>
        <v>26.666666666666668</v>
      </c>
      <c r="L15" s="80"/>
      <c r="M15" s="11"/>
      <c r="N15" s="11"/>
      <c r="O15" s="11"/>
    </row>
  </sheetData>
  <sheetProtection formatCells="0"/>
  <mergeCells count="11">
    <mergeCell ref="K14:L14"/>
    <mergeCell ref="K15:L15"/>
    <mergeCell ref="I14:J14"/>
    <mergeCell ref="I15:J15"/>
    <mergeCell ref="G14:H14"/>
    <mergeCell ref="G15:H15"/>
    <mergeCell ref="M4:O5"/>
    <mergeCell ref="G11:L11"/>
    <mergeCell ref="G12:L12"/>
    <mergeCell ref="E7:L7"/>
    <mergeCell ref="E4:L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M57"/>
  <sheetViews>
    <sheetView showGridLines="0" topLeftCell="C1" workbookViewId="0">
      <selection activeCell="F1" sqref="F1:J4"/>
    </sheetView>
  </sheetViews>
  <sheetFormatPr defaultRowHeight="18.75" x14ac:dyDescent="0.3"/>
  <cols>
    <col min="2" max="3" width="10.296875" bestFit="1" customWidth="1"/>
    <col min="4" max="5" width="14.09765625" bestFit="1" customWidth="1"/>
    <col min="7" max="8" width="10.296875" bestFit="1" customWidth="1"/>
    <col min="10" max="10" width="10.296875" bestFit="1" customWidth="1"/>
    <col min="11" max="11" width="10.59765625" customWidth="1"/>
    <col min="12" max="12" width="14.59765625" customWidth="1"/>
  </cols>
  <sheetData>
    <row r="1" spans="2:13" x14ac:dyDescent="0.3">
      <c r="F1" s="96" t="s">
        <v>56</v>
      </c>
      <c r="G1" s="96"/>
      <c r="H1" s="96"/>
      <c r="I1" s="96"/>
      <c r="J1" s="96"/>
    </row>
    <row r="2" spans="2:13" x14ac:dyDescent="0.3">
      <c r="F2" s="96"/>
      <c r="G2" s="96"/>
      <c r="H2" s="96"/>
      <c r="I2" s="96"/>
      <c r="J2" s="96"/>
    </row>
    <row r="3" spans="2:13" x14ac:dyDescent="0.3">
      <c r="D3" s="81" t="s">
        <v>53</v>
      </c>
      <c r="E3" s="82"/>
      <c r="F3" s="96"/>
      <c r="G3" s="96"/>
      <c r="H3" s="96"/>
      <c r="I3" s="96"/>
      <c r="J3" s="96"/>
      <c r="K3" s="81" t="s">
        <v>52</v>
      </c>
      <c r="L3" s="82"/>
    </row>
    <row r="4" spans="2:13" x14ac:dyDescent="0.3">
      <c r="F4" s="96"/>
      <c r="G4" s="96"/>
      <c r="H4" s="96"/>
      <c r="I4" s="96"/>
      <c r="J4" s="96"/>
    </row>
    <row r="5" spans="2:13" x14ac:dyDescent="0.3">
      <c r="B5" s="49"/>
      <c r="C5" s="49"/>
      <c r="D5" s="49" t="s">
        <v>14</v>
      </c>
      <c r="E5" s="49"/>
      <c r="F5" s="49"/>
      <c r="I5" s="37"/>
      <c r="J5" s="37"/>
      <c r="K5" s="38" t="s">
        <v>14</v>
      </c>
      <c r="L5" s="37"/>
      <c r="M5" s="37"/>
    </row>
    <row r="6" spans="2:13" x14ac:dyDescent="0.3">
      <c r="B6" s="51" t="s">
        <v>32</v>
      </c>
      <c r="C6" s="51" t="s">
        <v>31</v>
      </c>
      <c r="D6" s="51" t="s">
        <v>30</v>
      </c>
      <c r="E6" s="51" t="s">
        <v>29</v>
      </c>
      <c r="F6" s="51" t="s">
        <v>28</v>
      </c>
      <c r="I6" s="50" t="s">
        <v>32</v>
      </c>
      <c r="J6" s="50" t="s">
        <v>31</v>
      </c>
      <c r="K6" s="50" t="s">
        <v>30</v>
      </c>
      <c r="L6" s="50" t="s">
        <v>29</v>
      </c>
      <c r="M6" s="50" t="s">
        <v>28</v>
      </c>
    </row>
    <row r="7" spans="2:13" x14ac:dyDescent="0.3">
      <c r="B7" s="35"/>
      <c r="C7" s="36"/>
      <c r="D7" s="36"/>
      <c r="E7" s="35"/>
      <c r="F7" s="35"/>
      <c r="G7" s="85" t="s">
        <v>38</v>
      </c>
      <c r="H7" s="86"/>
      <c r="I7" s="41">
        <v>30</v>
      </c>
      <c r="J7" s="42">
        <v>41708</v>
      </c>
      <c r="K7" s="42">
        <v>41680</v>
      </c>
      <c r="L7" s="41" t="s">
        <v>48</v>
      </c>
      <c r="M7" s="40">
        <v>14444</v>
      </c>
    </row>
    <row r="8" spans="2:13" x14ac:dyDescent="0.3">
      <c r="B8" s="35"/>
      <c r="C8" s="35"/>
      <c r="D8" s="35"/>
      <c r="E8" s="35"/>
      <c r="F8" s="35"/>
      <c r="G8" s="87">
        <v>27869</v>
      </c>
      <c r="H8" s="88"/>
      <c r="I8" s="41"/>
      <c r="J8" s="43"/>
      <c r="K8" s="43"/>
      <c r="L8" s="44"/>
      <c r="M8" s="45"/>
    </row>
    <row r="9" spans="2:13" x14ac:dyDescent="0.3">
      <c r="B9" s="35"/>
      <c r="C9" s="35"/>
      <c r="D9" s="35"/>
      <c r="E9" s="35"/>
      <c r="F9" s="35"/>
      <c r="G9" s="87" t="str">
        <f>TEXT(G8,"ddd")</f>
        <v>Mon</v>
      </c>
      <c r="H9" s="94"/>
      <c r="I9" s="44"/>
      <c r="J9" s="44"/>
      <c r="K9" s="44"/>
      <c r="L9" s="44"/>
      <c r="M9" s="45"/>
    </row>
    <row r="10" spans="2:13" x14ac:dyDescent="0.3">
      <c r="B10" s="35"/>
      <c r="C10" s="35"/>
      <c r="D10" s="35"/>
      <c r="E10" s="35"/>
      <c r="F10" s="35"/>
      <c r="G10" s="89">
        <f>G8</f>
        <v>27869</v>
      </c>
      <c r="H10" s="90"/>
      <c r="I10" s="44"/>
      <c r="J10" s="44"/>
      <c r="K10" s="44"/>
      <c r="L10" s="44"/>
      <c r="M10" s="45"/>
    </row>
    <row r="11" spans="2:13" x14ac:dyDescent="0.3">
      <c r="B11" s="35"/>
      <c r="C11" s="35"/>
      <c r="D11" s="35"/>
      <c r="E11" s="35"/>
      <c r="F11" s="35"/>
      <c r="G11" s="83" t="str">
        <f>TEXT(G10,"ddd")</f>
        <v>Mon</v>
      </c>
      <c r="H11" s="84"/>
      <c r="I11" s="44"/>
      <c r="J11" s="44"/>
      <c r="K11" s="44"/>
      <c r="L11" s="44"/>
      <c r="M11" s="45"/>
    </row>
    <row r="12" spans="2:13" x14ac:dyDescent="0.3">
      <c r="B12" s="35"/>
      <c r="C12" s="35"/>
      <c r="D12" s="35"/>
      <c r="E12" s="35"/>
      <c r="F12" s="35"/>
      <c r="G12" s="85" t="s">
        <v>39</v>
      </c>
      <c r="H12" s="86"/>
      <c r="I12" s="44"/>
      <c r="J12" s="44"/>
      <c r="K12" s="44"/>
      <c r="L12" s="44"/>
      <c r="M12" s="45"/>
    </row>
    <row r="13" spans="2:13" x14ac:dyDescent="0.3">
      <c r="B13" s="35"/>
      <c r="C13" s="35"/>
      <c r="D13" s="35"/>
      <c r="E13" s="35"/>
      <c r="F13" s="35"/>
      <c r="G13" s="91">
        <v>41732</v>
      </c>
      <c r="H13" s="92"/>
      <c r="I13" s="44"/>
      <c r="J13" s="44"/>
      <c r="K13" s="44"/>
      <c r="L13" s="44"/>
      <c r="M13" s="45"/>
    </row>
    <row r="14" spans="2:13" x14ac:dyDescent="0.3">
      <c r="B14" s="35"/>
      <c r="C14" s="35"/>
      <c r="D14" s="35"/>
      <c r="E14" s="35"/>
      <c r="F14" s="35"/>
      <c r="G14" s="95" t="str">
        <f>TEXT(G13,"ddd")</f>
        <v>Thu</v>
      </c>
      <c r="H14" s="94"/>
      <c r="I14" s="44"/>
      <c r="J14" s="44"/>
      <c r="K14" s="44"/>
      <c r="L14" s="44"/>
      <c r="M14" s="45"/>
    </row>
    <row r="15" spans="2:13" x14ac:dyDescent="0.3">
      <c r="B15" s="35"/>
      <c r="C15" s="35"/>
      <c r="D15" s="35"/>
      <c r="E15" s="35"/>
      <c r="F15" s="35"/>
      <c r="G15" s="83">
        <f>G13-1</f>
        <v>41731</v>
      </c>
      <c r="H15" s="93"/>
      <c r="I15" s="44"/>
      <c r="J15" s="44"/>
      <c r="K15" s="44"/>
      <c r="L15" s="44"/>
      <c r="M15" s="45"/>
    </row>
    <row r="16" spans="2:13" x14ac:dyDescent="0.3">
      <c r="B16" s="48"/>
      <c r="C16" s="48"/>
      <c r="D16" s="48"/>
      <c r="E16" s="48"/>
      <c r="F16" s="48"/>
      <c r="G16" s="83" t="str">
        <f>TEXT(G15,"ddd")</f>
        <v>Wed</v>
      </c>
      <c r="H16" s="84"/>
      <c r="I16" s="47"/>
      <c r="J16" s="47"/>
      <c r="K16" s="47"/>
      <c r="L16" s="47"/>
      <c r="M16" s="47"/>
    </row>
    <row r="17" spans="2:13" x14ac:dyDescent="0.3">
      <c r="B17" s="49"/>
      <c r="C17" s="49"/>
      <c r="D17" s="49" t="s">
        <v>15</v>
      </c>
      <c r="E17" s="49"/>
      <c r="F17" s="49"/>
      <c r="I17" s="37"/>
      <c r="J17" s="37"/>
      <c r="K17" s="38" t="s">
        <v>15</v>
      </c>
      <c r="L17" s="37"/>
      <c r="M17" s="37"/>
    </row>
    <row r="18" spans="2:13" x14ac:dyDescent="0.3">
      <c r="B18" s="51" t="s">
        <v>32</v>
      </c>
      <c r="C18" s="51" t="s">
        <v>31</v>
      </c>
      <c r="D18" s="51" t="s">
        <v>30</v>
      </c>
      <c r="E18" s="51" t="s">
        <v>29</v>
      </c>
      <c r="F18" s="51" t="s">
        <v>28</v>
      </c>
      <c r="I18" s="50" t="s">
        <v>32</v>
      </c>
      <c r="J18" s="50" t="s">
        <v>31</v>
      </c>
      <c r="K18" s="50" t="s">
        <v>30</v>
      </c>
      <c r="L18" s="50" t="s">
        <v>29</v>
      </c>
      <c r="M18" s="50" t="s">
        <v>28</v>
      </c>
    </row>
    <row r="19" spans="2:13" x14ac:dyDescent="0.3">
      <c r="B19" s="35"/>
      <c r="C19" s="36"/>
      <c r="D19" s="36"/>
      <c r="E19" s="35"/>
      <c r="F19" s="35"/>
      <c r="I19" s="40"/>
      <c r="J19" s="46"/>
      <c r="K19" s="46"/>
      <c r="L19" s="40"/>
      <c r="M19" s="40"/>
    </row>
    <row r="20" spans="2:13" x14ac:dyDescent="0.3">
      <c r="B20" s="35"/>
      <c r="C20" s="35"/>
      <c r="D20" s="35"/>
      <c r="E20" s="35"/>
      <c r="F20" s="35"/>
      <c r="I20" s="45"/>
      <c r="J20" s="45"/>
      <c r="K20" s="45"/>
      <c r="L20" s="45"/>
      <c r="M20" s="45"/>
    </row>
    <row r="21" spans="2:13" x14ac:dyDescent="0.3">
      <c r="B21" s="35"/>
      <c r="C21" s="35"/>
      <c r="D21" s="35"/>
      <c r="E21" s="35"/>
      <c r="F21" s="35"/>
      <c r="I21" s="45"/>
      <c r="J21" s="45"/>
      <c r="K21" s="45"/>
      <c r="L21" s="45"/>
      <c r="M21" s="45"/>
    </row>
    <row r="22" spans="2:13" x14ac:dyDescent="0.3">
      <c r="B22" s="35"/>
      <c r="C22" s="35"/>
      <c r="D22" s="35"/>
      <c r="E22" s="35"/>
      <c r="F22" s="35"/>
      <c r="I22" s="45"/>
      <c r="J22" s="45"/>
      <c r="K22" s="45"/>
      <c r="L22" s="45"/>
      <c r="M22" s="45"/>
    </row>
    <row r="23" spans="2:13" x14ac:dyDescent="0.3">
      <c r="B23" s="35"/>
      <c r="C23" s="35"/>
      <c r="D23" s="35"/>
      <c r="E23" s="35"/>
      <c r="F23" s="35"/>
      <c r="I23" s="45"/>
      <c r="J23" s="45"/>
      <c r="K23" s="45"/>
      <c r="L23" s="45"/>
      <c r="M23" s="45"/>
    </row>
    <row r="24" spans="2:13" x14ac:dyDescent="0.3">
      <c r="B24" s="35"/>
      <c r="C24" s="35"/>
      <c r="D24" s="35"/>
      <c r="E24" s="35"/>
      <c r="F24" s="35"/>
      <c r="I24" s="45"/>
      <c r="J24" s="45"/>
      <c r="K24" s="45"/>
      <c r="L24" s="45"/>
      <c r="M24" s="45"/>
    </row>
    <row r="25" spans="2:13" x14ac:dyDescent="0.3">
      <c r="B25" s="35"/>
      <c r="C25" s="35"/>
      <c r="D25" s="35"/>
      <c r="E25" s="35"/>
      <c r="F25" s="35"/>
      <c r="I25" s="45"/>
      <c r="J25" s="45"/>
      <c r="K25" s="45"/>
      <c r="L25" s="45"/>
      <c r="M25" s="45"/>
    </row>
    <row r="26" spans="2:13" x14ac:dyDescent="0.3">
      <c r="B26" s="35"/>
      <c r="C26" s="35"/>
      <c r="D26" s="35"/>
      <c r="E26" s="35"/>
      <c r="F26" s="35"/>
      <c r="I26" s="45"/>
      <c r="J26" s="45"/>
      <c r="K26" s="45"/>
      <c r="L26" s="45"/>
      <c r="M26" s="45"/>
    </row>
    <row r="27" spans="2:13" x14ac:dyDescent="0.3">
      <c r="B27" s="35"/>
      <c r="C27" s="35"/>
      <c r="D27" s="35"/>
      <c r="E27" s="35"/>
      <c r="F27" s="35"/>
      <c r="I27" s="45"/>
      <c r="J27" s="45"/>
      <c r="K27" s="45"/>
      <c r="L27" s="45"/>
      <c r="M27" s="45"/>
    </row>
    <row r="28" spans="2:13" x14ac:dyDescent="0.3">
      <c r="I28" s="39"/>
      <c r="J28" s="39"/>
      <c r="K28" s="39"/>
      <c r="L28" s="39"/>
      <c r="M28" s="39"/>
    </row>
    <row r="32" spans="2:13" x14ac:dyDescent="0.3">
      <c r="H32" s="81" t="s">
        <v>55</v>
      </c>
      <c r="I32" s="82"/>
    </row>
    <row r="34" spans="6:10" x14ac:dyDescent="0.3">
      <c r="F34" s="37"/>
      <c r="G34" s="37"/>
      <c r="H34" s="38" t="s">
        <v>14</v>
      </c>
      <c r="I34" s="37"/>
      <c r="J34" s="37"/>
    </row>
    <row r="35" spans="6:10" x14ac:dyDescent="0.3">
      <c r="F35" s="50" t="s">
        <v>32</v>
      </c>
      <c r="G35" s="50" t="s">
        <v>31</v>
      </c>
      <c r="H35" s="50" t="s">
        <v>30</v>
      </c>
      <c r="I35" s="50" t="s">
        <v>29</v>
      </c>
      <c r="J35" s="50" t="s">
        <v>28</v>
      </c>
    </row>
    <row r="36" spans="6:10" x14ac:dyDescent="0.3">
      <c r="F36" s="41"/>
      <c r="G36" s="42"/>
      <c r="H36" s="42"/>
      <c r="I36" s="41" t="s">
        <v>48</v>
      </c>
      <c r="J36" s="40"/>
    </row>
    <row r="37" spans="6:10" x14ac:dyDescent="0.3">
      <c r="F37" s="41"/>
      <c r="G37" s="43"/>
      <c r="H37" s="43"/>
      <c r="I37" s="44"/>
      <c r="J37" s="45"/>
    </row>
    <row r="38" spans="6:10" x14ac:dyDescent="0.3">
      <c r="F38" s="44"/>
      <c r="G38" s="44"/>
      <c r="H38" s="44"/>
      <c r="I38" s="44"/>
      <c r="J38" s="45"/>
    </row>
    <row r="39" spans="6:10" x14ac:dyDescent="0.3">
      <c r="F39" s="44"/>
      <c r="G39" s="44"/>
      <c r="H39" s="44"/>
      <c r="I39" s="44"/>
      <c r="J39" s="45"/>
    </row>
    <row r="40" spans="6:10" x14ac:dyDescent="0.3">
      <c r="F40" s="44"/>
      <c r="G40" s="44"/>
      <c r="H40" s="44"/>
      <c r="I40" s="44"/>
      <c r="J40" s="45"/>
    </row>
    <row r="41" spans="6:10" x14ac:dyDescent="0.3">
      <c r="F41" s="44"/>
      <c r="G41" s="44"/>
      <c r="H41" s="44"/>
      <c r="I41" s="44"/>
      <c r="J41" s="45"/>
    </row>
    <row r="42" spans="6:10" x14ac:dyDescent="0.3">
      <c r="F42" s="44"/>
      <c r="G42" s="44"/>
      <c r="H42" s="44"/>
      <c r="I42" s="44"/>
      <c r="J42" s="45"/>
    </row>
    <row r="43" spans="6:10" x14ac:dyDescent="0.3">
      <c r="F43" s="44"/>
      <c r="G43" s="44"/>
      <c r="H43" s="44"/>
      <c r="I43" s="44"/>
      <c r="J43" s="45"/>
    </row>
    <row r="44" spans="6:10" x14ac:dyDescent="0.3">
      <c r="F44" s="44"/>
      <c r="G44" s="44"/>
      <c r="H44" s="44"/>
      <c r="I44" s="44"/>
      <c r="J44" s="45"/>
    </row>
    <row r="45" spans="6:10" x14ac:dyDescent="0.3">
      <c r="F45" s="47"/>
      <c r="G45" s="47"/>
      <c r="H45" s="47"/>
      <c r="I45" s="47"/>
      <c r="J45" s="47"/>
    </row>
    <row r="46" spans="6:10" x14ac:dyDescent="0.3">
      <c r="F46" s="37"/>
      <c r="G46" s="37"/>
      <c r="H46" s="38" t="s">
        <v>15</v>
      </c>
      <c r="I46" s="37"/>
      <c r="J46" s="37"/>
    </row>
    <row r="47" spans="6:10" x14ac:dyDescent="0.3">
      <c r="F47" s="50" t="s">
        <v>32</v>
      </c>
      <c r="G47" s="50" t="s">
        <v>31</v>
      </c>
      <c r="H47" s="50" t="s">
        <v>30</v>
      </c>
      <c r="I47" s="50" t="s">
        <v>29</v>
      </c>
      <c r="J47" s="50" t="s">
        <v>28</v>
      </c>
    </row>
    <row r="48" spans="6:10" x14ac:dyDescent="0.3">
      <c r="F48" s="40"/>
      <c r="G48" s="46"/>
      <c r="H48" s="46"/>
      <c r="I48" s="40"/>
      <c r="J48" s="40"/>
    </row>
    <row r="49" spans="6:10" x14ac:dyDescent="0.3">
      <c r="F49" s="45"/>
      <c r="G49" s="45"/>
      <c r="H49" s="45"/>
      <c r="I49" s="45"/>
      <c r="J49" s="45"/>
    </row>
    <row r="50" spans="6:10" x14ac:dyDescent="0.3">
      <c r="F50" s="45"/>
      <c r="G50" s="45"/>
      <c r="H50" s="45"/>
      <c r="I50" s="45"/>
      <c r="J50" s="45"/>
    </row>
    <row r="51" spans="6:10" x14ac:dyDescent="0.3">
      <c r="F51" s="45"/>
      <c r="G51" s="45"/>
      <c r="H51" s="45"/>
      <c r="I51" s="45"/>
      <c r="J51" s="45"/>
    </row>
    <row r="52" spans="6:10" x14ac:dyDescent="0.3">
      <c r="F52" s="45"/>
      <c r="G52" s="45"/>
      <c r="H52" s="45"/>
      <c r="I52" s="45"/>
      <c r="J52" s="45"/>
    </row>
    <row r="53" spans="6:10" x14ac:dyDescent="0.3">
      <c r="F53" s="45"/>
      <c r="G53" s="45"/>
      <c r="H53" s="45"/>
      <c r="I53" s="45"/>
      <c r="J53" s="45"/>
    </row>
    <row r="54" spans="6:10" x14ac:dyDescent="0.3">
      <c r="F54" s="45"/>
      <c r="G54" s="45"/>
      <c r="H54" s="45"/>
      <c r="I54" s="45"/>
      <c r="J54" s="45"/>
    </row>
    <row r="55" spans="6:10" x14ac:dyDescent="0.3">
      <c r="F55" s="45"/>
      <c r="G55" s="45"/>
      <c r="H55" s="45"/>
      <c r="I55" s="45"/>
      <c r="J55" s="45"/>
    </row>
    <row r="56" spans="6:10" x14ac:dyDescent="0.3">
      <c r="F56" s="45"/>
      <c r="G56" s="45"/>
      <c r="H56" s="45"/>
      <c r="I56" s="45"/>
      <c r="J56" s="45"/>
    </row>
    <row r="57" spans="6:10" x14ac:dyDescent="0.3">
      <c r="F57" s="39"/>
      <c r="G57" s="39"/>
      <c r="H57" s="39"/>
      <c r="I57" s="39"/>
      <c r="J57" s="39"/>
    </row>
  </sheetData>
  <mergeCells count="14">
    <mergeCell ref="H32:I32"/>
    <mergeCell ref="F1:J4"/>
    <mergeCell ref="K3:L3"/>
    <mergeCell ref="D3:E3"/>
    <mergeCell ref="G16:H16"/>
    <mergeCell ref="G7:H7"/>
    <mergeCell ref="G8:H8"/>
    <mergeCell ref="G10:H10"/>
    <mergeCell ref="G12:H12"/>
    <mergeCell ref="G13:H13"/>
    <mergeCell ref="G15:H15"/>
    <mergeCell ref="G9:H9"/>
    <mergeCell ref="G14:H14"/>
    <mergeCell ref="G11:H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الرف</vt:lpstr>
      <vt:lpstr>JAN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2014-02-08T15:38:27Z</dcterms:created>
  <dcterms:modified xsi:type="dcterms:W3CDTF">2014-02-11T18:26:40Z</dcterms:modified>
</cp:coreProperties>
</file>